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enterpointenergy.sharepoint.com/sites/CNPRateCases-2023TXElectric/Shared Documents/2023 TX Electric/020 Discovery/002 Current rate case/HCC-RFI02-11 Supplemental/"/>
    </mc:Choice>
  </mc:AlternateContent>
  <xr:revisionPtr revIDLastSave="2" documentId="13_ncr:1_{CF4DD6C1-DD77-4264-9BED-6E9FBD912009}" xr6:coauthVersionLast="47" xr6:coauthVersionMax="47" xr10:uidLastSave="{DEB88D0E-D700-41A2-AE89-3711445AD015}"/>
  <bookViews>
    <workbookView xWindow="28680" yWindow="-120" windowWidth="29040" windowHeight="15840" xr2:uid="{50463D7D-04BF-4DE7-B6D4-535C7D7D1FAF}"/>
  </bookViews>
  <sheets>
    <sheet name="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" i="1" l="1"/>
  <c r="D13" i="1"/>
  <c r="D12" i="1"/>
  <c r="D11" i="1"/>
  <c r="D10" i="1"/>
  <c r="D9" i="1"/>
  <c r="C15" i="1"/>
  <c r="B15" i="1"/>
  <c r="D15" i="1" l="1"/>
</calcChain>
</file>

<file path=xl/sharedStrings.xml><?xml version="1.0" encoding="utf-8"?>
<sst xmlns="http://schemas.openxmlformats.org/spreadsheetml/2006/main" count="9" uniqueCount="8">
  <si>
    <t>CenterPoint Energy Houston Electric, LLC.</t>
  </si>
  <si>
    <t>Non-Union</t>
  </si>
  <si>
    <t>Union</t>
  </si>
  <si>
    <t>Grand Total</t>
  </si>
  <si>
    <t>Pay Dates</t>
  </si>
  <si>
    <t>Subsequent to Tear Year Ended 12/31/2023</t>
  </si>
  <si>
    <t xml:space="preserve">Affiliate Overtime Hours By Employee Group By Pay Period </t>
  </si>
  <si>
    <t>Service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</si>
</sst>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3" formatCode="_(* #,##0.00_);_(* \(#,##0.00\);_(* &quot;-&quot;??_);_(@_)"/>
    <numFmt numFmtId="164" formatCode="dd\-mmm\-yy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43" fontId="0" fillId="0" borderId="0" xfId="1" applyFont="1"/>
    <xf numFmtId="0" fontId="3" fillId="0" borderId="1" xfId="0" applyFont="1" applyFill="1" applyBorder="1" applyAlignment="1">
      <alignment horizontal="center"/>
    </xf>
    <xf numFmtId="164" fontId="3" fillId="0" borderId="0" xfId="0" applyNumberFormat="1" applyFont="1" applyAlignment="1">
      <alignment horizontal="left"/>
    </xf>
    <xf numFmtId="43" fontId="3" fillId="0" borderId="0" xfId="0" applyNumberFormat="1" applyFont="1"/>
    <xf numFmtId="43" fontId="3" fillId="0" borderId="0" xfId="1" applyFont="1" applyFill="1"/>
    <xf numFmtId="164" fontId="3" fillId="0" borderId="2" xfId="0" applyNumberFormat="1" applyFont="1" applyFill="1" applyBorder="1" applyAlignment="1">
      <alignment horizontal="left"/>
    </xf>
    <xf numFmtId="43" fontId="3" fillId="0" borderId="2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0E1F2697-B05D-459F-BAF2-FB41316FA2E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52AE2-1538-41BB-A045-78D43FEAF9B0}">
  <dimension ref="A1:D16"/>
  <sheetViews>
    <sheetView tabSelected="1" zoomScaleNormal="100" workbookViewId="0"/>
  </sheetViews>
  <sheetFormatPr defaultRowHeight="15" x14ac:dyDescent="0.25"/>
  <cols>
    <col min="1" max="1" width="12.5703125" bestFit="1" customWidth="1"/>
    <col min="2" max="2" width="15.5703125" bestFit="1" customWidth="1"/>
    <col min="3" max="4" width="12.5703125" bestFit="1" customWidth="1"/>
  </cols>
  <sheetData>
    <row r="1" spans="1:4" x14ac:dyDescent="0.25">
      <c r="A1" s="1" t="s">
        <v>0</v>
      </c>
    </row>
    <row r="2" spans="1:4" x14ac:dyDescent="0.25">
      <c r="A2" s="1" t="s">
        <v>6</v>
      </c>
    </row>
    <row r="3" spans="1:4" x14ac:dyDescent="0.25">
      <c r="A3" s="1" t="s">
        <v>5</v>
      </c>
    </row>
    <row r="4" spans="1:4" x14ac:dyDescent="0.25">
      <c r="A4" s="1"/>
    </row>
    <row r="6" spans="1:4" x14ac:dyDescent="0.25">
      <c r="A6" s="1" t="s">
        <v>7</v>
      </c>
    </row>
    <row r="8" spans="1:4" x14ac:dyDescent="0.25">
      <c r="A8" s="3" t="s">
        <v>4</v>
      </c>
      <c r="B8" s="3" t="s">
        <v>1</v>
      </c>
      <c r="C8" s="3" t="s">
        <v>2</v>
      </c>
      <c r="D8" s="3" t="s">
        <v>3</v>
      </c>
    </row>
    <row r="9" spans="1:4" x14ac:dyDescent="0.25">
      <c r="A9" s="4">
        <v>45296</v>
      </c>
      <c r="B9" s="5">
        <v>1314.86</v>
      </c>
      <c r="C9" s="5">
        <v>121.19</v>
      </c>
      <c r="D9" s="6">
        <f>B9+C9</f>
        <v>1436.05</v>
      </c>
    </row>
    <row r="10" spans="1:4" x14ac:dyDescent="0.25">
      <c r="A10" s="4">
        <v>45310</v>
      </c>
      <c r="B10" s="5">
        <v>2264.3599999999997</v>
      </c>
      <c r="C10" s="5">
        <v>357.72</v>
      </c>
      <c r="D10" s="6">
        <f t="shared" ref="D10:D14" si="0">B10+C10</f>
        <v>2622.08</v>
      </c>
    </row>
    <row r="11" spans="1:4" x14ac:dyDescent="0.25">
      <c r="A11" s="4">
        <v>45324</v>
      </c>
      <c r="B11" s="5">
        <v>1173.28</v>
      </c>
      <c r="C11" s="5">
        <v>282.20999999999998</v>
      </c>
      <c r="D11" s="6">
        <f t="shared" si="0"/>
        <v>1455.49</v>
      </c>
    </row>
    <row r="12" spans="1:4" x14ac:dyDescent="0.25">
      <c r="A12" s="4">
        <v>45338</v>
      </c>
      <c r="B12" s="5">
        <v>822.66</v>
      </c>
      <c r="C12" s="5">
        <v>181.6</v>
      </c>
      <c r="D12" s="6">
        <f t="shared" si="0"/>
        <v>1004.26</v>
      </c>
    </row>
    <row r="13" spans="1:4" x14ac:dyDescent="0.25">
      <c r="A13" s="4">
        <v>45352</v>
      </c>
      <c r="B13" s="5">
        <v>803.15</v>
      </c>
      <c r="C13" s="5">
        <v>147.12</v>
      </c>
      <c r="D13" s="6">
        <f t="shared" si="0"/>
        <v>950.27</v>
      </c>
    </row>
    <row r="14" spans="1:4" x14ac:dyDescent="0.25">
      <c r="A14" s="4">
        <v>45366</v>
      </c>
      <c r="B14" s="5">
        <v>874.69</v>
      </c>
      <c r="C14" s="5">
        <v>136.26</v>
      </c>
      <c r="D14" s="6">
        <f t="shared" si="0"/>
        <v>1010.95</v>
      </c>
    </row>
    <row r="15" spans="1:4" x14ac:dyDescent="0.25">
      <c r="A15" s="7" t="s">
        <v>3</v>
      </c>
      <c r="B15" s="8">
        <f>SUM(B9:B14)</f>
        <v>7252.9999999999982</v>
      </c>
      <c r="C15" s="8">
        <f>SUM(C9:C14)</f>
        <v>1226.1000000000001</v>
      </c>
      <c r="D15" s="8">
        <f>SUM(D9:D14)</f>
        <v>8479.1</v>
      </c>
    </row>
    <row r="16" spans="1:4" x14ac:dyDescent="0.25">
      <c r="B16" s="2"/>
      <c r="C16" s="2"/>
      <c r="D16" s="2"/>
    </row>
  </sheetData>
  <pageMargins left="1" right="1" top="1.25" bottom="1" header="0.5" footer="0.5"/>
  <pageSetup orientation="portrait" r:id="rId1"/>
  <headerFooter>
    <oddHeader>&amp;RSOAH DOCKET NO. 473-24-13232
PUC Docket No. 56211
&amp;F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340032AD88D33B4FA06070BE76F0BAE2" ma:contentTypeVersion="0" ma:contentTypeDescription="My Content Type" ma:contentTypeScope="" ma:versionID="673d9e77c7cc8de288bcb113aaf683f8">
  <xsd:schema xmlns:xsd="http://www.w3.org/2001/XMLSchema" xmlns:xs="http://www.w3.org/2001/XMLSchema" xmlns:p="http://schemas.microsoft.com/office/2006/metadata/properties" xmlns:ns2="8ABE552A-A4DA-418E-BE16-7EB97C3E9A27" targetNamespace="http://schemas.microsoft.com/office/2006/metadata/properties" ma:root="true" ma:fieldsID="713fd469169cebd2f2fc6eb2003e1120" ns2:_="">
    <xsd:import namespace="8ABE552A-A4DA-418E-BE16-7EB97C3E9A27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E552A-A4DA-418E-BE16-7EB97C3E9A27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8ABE552A-A4DA-418E-BE16-7EB97C3E9A27">1</DraftI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45F3C6-820F-4DAB-9938-4F7AA6E8A97D}"/>
</file>

<file path=customXml/itemProps2.xml><?xml version="1.0" encoding="utf-8"?>
<ds:datastoreItem xmlns:ds="http://schemas.openxmlformats.org/officeDocument/2006/customXml" ds:itemID="{51FF342E-1A47-4A06-9170-FF49770EE5EC}"/>
</file>

<file path=customXml/itemProps3.xml><?xml version="1.0" encoding="utf-8"?>
<ds:datastoreItem xmlns:ds="http://schemas.openxmlformats.org/officeDocument/2006/customXml" ds:itemID="{2B0FF769-FB8B-47EA-881E-A3A7807031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Wong, Sandra Y</dc:creator>
  <cp:lastModifiedBy>Plunkett, Derenda L</cp:lastModifiedBy>
  <cp:lastPrinted>2024-05-02T17:55:44Z</cp:lastPrinted>
  <dcterms:created xsi:type="dcterms:W3CDTF">2024-03-29T19:33:16Z</dcterms:created>
  <dcterms:modified xsi:type="dcterms:W3CDTF">2024-05-02T17:55:49Z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2024-03-29T19:33:39Z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e26db551-9e0c-4646-9f1f-9fcf03522bea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0x010100DABA1816B5924F35B8CF165C876C88BA00340032AD88D33B4FA06070BE76F0BAE2</vt:lpwstr>
  </property>
  <property fmtid="{D5CDD505-2E9C-101B-9397-08002B2CF9AE}" pid="10" name="MediaServiceImageTags">
    <vt:lpwstr/>
  </property>
</Properties>
</file>